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List1" sheetId="1" r:id="rId1"/>
    <sheet name="List2" sheetId="2" r:id="rId2"/>
    <sheet name="List3" sheetId="3" r:id="rId3"/>
  </sheets>
  <calcPr calcId="144525"/>
</workbook>
</file>

<file path=xl/calcChain.xml><?xml version="1.0" encoding="utf-8"?>
<calcChain xmlns="http://schemas.openxmlformats.org/spreadsheetml/2006/main">
  <c r="E2" i="1" l="1"/>
  <c r="E3" i="1"/>
  <c r="E4" i="1"/>
  <c r="E5" i="1"/>
  <c r="E7" i="1"/>
  <c r="E8" i="1"/>
  <c r="E9" i="1"/>
  <c r="E10" i="1"/>
  <c r="E6" i="1"/>
  <c r="F3" i="1"/>
  <c r="F4" i="1"/>
  <c r="F5" i="1"/>
  <c r="F6" i="1"/>
  <c r="F7" i="1"/>
  <c r="F8" i="1"/>
  <c r="F9" i="1"/>
  <c r="F10" i="1"/>
  <c r="F2" i="1"/>
</calcChain>
</file>

<file path=xl/sharedStrings.xml><?xml version="1.0" encoding="utf-8"?>
<sst xmlns="http://schemas.openxmlformats.org/spreadsheetml/2006/main" count="5" uniqueCount="5">
  <si>
    <t>pocatecni tlak [%]</t>
  </si>
  <si>
    <t>cas [s]</t>
  </si>
  <si>
    <t>otacky [ot/min]</t>
  </si>
  <si>
    <t>proc. zmena casu [%]</t>
  </si>
  <si>
    <t>proc.zmena otacek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</si>
</sst>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List1!$C$1</c:f>
              <c:strCache>
                <c:ptCount val="1"/>
                <c:pt idx="0">
                  <c:v>otacky [ot/min]</c:v>
                </c:pt>
              </c:strCache>
            </c:strRef>
          </c:tx>
          <c:spPr>
            <a:ln>
              <a:noFill/>
            </a:ln>
          </c:spPr>
          <c:trendline>
            <c:trendlineType val="poly"/>
            <c:order val="2"/>
            <c:dispRSqr val="0"/>
            <c:dispEq val="0"/>
          </c:trendline>
          <c:xVal>
            <c:numRef>
              <c:f>List1!$A$2:$A$10</c:f>
              <c:numCache>
                <c:formatCode>General</c:formatCode>
                <c:ptCount val="9"/>
                <c:pt idx="0">
                  <c:v>80</c:v>
                </c:pt>
                <c:pt idx="1">
                  <c:v>85</c:v>
                </c:pt>
                <c:pt idx="2">
                  <c:v>90</c:v>
                </c:pt>
                <c:pt idx="3">
                  <c:v>95</c:v>
                </c:pt>
                <c:pt idx="4">
                  <c:v>100</c:v>
                </c:pt>
                <c:pt idx="5">
                  <c:v>105</c:v>
                </c:pt>
                <c:pt idx="6">
                  <c:v>110</c:v>
                </c:pt>
                <c:pt idx="7">
                  <c:v>115</c:v>
                </c:pt>
                <c:pt idx="8">
                  <c:v>120</c:v>
                </c:pt>
              </c:numCache>
            </c:numRef>
          </c:xVal>
          <c:yVal>
            <c:numRef>
              <c:f>List1!$C$2:$C$10</c:f>
              <c:numCache>
                <c:formatCode>General</c:formatCode>
                <c:ptCount val="9"/>
                <c:pt idx="0">
                  <c:v>1580.7484282371145</c:v>
                </c:pt>
                <c:pt idx="1">
                  <c:v>1607.7838062641645</c:v>
                </c:pt>
                <c:pt idx="2">
                  <c:v>1624.855995475903</c:v>
                </c:pt>
                <c:pt idx="3">
                  <c:v>1653.0556340377543</c:v>
                </c:pt>
                <c:pt idx="4">
                  <c:v>1667.6135392652188</c:v>
                </c:pt>
                <c:pt idx="5">
                  <c:v>1682.3570535095878</c:v>
                </c:pt>
                <c:pt idx="6">
                  <c:v>1696.1300454241536</c:v>
                </c:pt>
                <c:pt idx="7">
                  <c:v>1706.6499909673921</c:v>
                </c:pt>
                <c:pt idx="8">
                  <c:v>1714.6048654414767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041600"/>
        <c:axId val="71042176"/>
      </c:scatterChart>
      <c:scatterChart>
        <c:scatterStyle val="smoothMarker"/>
        <c:varyColors val="0"/>
        <c:ser>
          <c:idx val="1"/>
          <c:order val="1"/>
          <c:tx>
            <c:strRef>
              <c:f>List1!$F$1</c:f>
              <c:strCache>
                <c:ptCount val="1"/>
                <c:pt idx="0">
                  <c:v>proc.zmena otacek [%]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2.658333333333331E-2"/>
                  <c:y val="-8.8437591134441607E-2"/>
                </c:manualLayout>
              </c:layout>
              <c:tx>
                <c:rich>
                  <a:bodyPr/>
                  <a:lstStyle/>
                  <a:p>
                    <a:r>
                      <a:rPr lang="cs-CZ"/>
                      <a:t>68,4 s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1"/>
              <c:tx>
                <c:rich>
                  <a:bodyPr/>
                  <a:lstStyle/>
                  <a:p>
                    <a:r>
                      <a:rPr lang="cs-CZ"/>
                      <a:t>69,0 s</a:t>
                    </a:r>
                    <a:endParaRPr lang="en-US"/>
                  </a:p>
                </c:rich>
              </c:tx>
              <c:dLblPos val="t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2"/>
              <c:tx>
                <c:rich>
                  <a:bodyPr/>
                  <a:lstStyle/>
                  <a:p>
                    <a:r>
                      <a:rPr lang="cs-CZ"/>
                      <a:t>69,5 s</a:t>
                    </a:r>
                    <a:endParaRPr lang="en-US"/>
                  </a:p>
                </c:rich>
              </c:tx>
              <c:dLblPos val="t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r>
                      <a:rPr lang="cs-CZ"/>
                      <a:t>70,0</a:t>
                    </a:r>
                    <a:r>
                      <a:rPr lang="cs-CZ" baseline="0"/>
                      <a:t> s</a:t>
                    </a:r>
                    <a:endParaRPr lang="en-US"/>
                  </a:p>
                </c:rich>
              </c:tx>
              <c:dLblPos val="t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4"/>
              <c:tx>
                <c:rich>
                  <a:bodyPr/>
                  <a:lstStyle/>
                  <a:p>
                    <a:r>
                      <a:rPr lang="cs-CZ"/>
                      <a:t>70,4 s</a:t>
                    </a:r>
                    <a:endParaRPr lang="en-US"/>
                  </a:p>
                </c:rich>
              </c:tx>
              <c:dLblPos val="t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5"/>
              <c:tx>
                <c:rich>
                  <a:bodyPr/>
                  <a:lstStyle/>
                  <a:p>
                    <a:r>
                      <a:rPr lang="cs-CZ"/>
                      <a:t>70,8 s</a:t>
                    </a:r>
                    <a:endParaRPr lang="en-US"/>
                  </a:p>
                </c:rich>
              </c:tx>
              <c:dLblPos val="t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6"/>
              <c:tx>
                <c:rich>
                  <a:bodyPr/>
                  <a:lstStyle/>
                  <a:p>
                    <a:r>
                      <a:rPr lang="cs-CZ"/>
                      <a:t>71,2</a:t>
                    </a:r>
                    <a:r>
                      <a:rPr lang="cs-CZ" baseline="0"/>
                      <a:t> s</a:t>
                    </a:r>
                    <a:endParaRPr lang="en-US"/>
                  </a:p>
                </c:rich>
              </c:tx>
              <c:dLblPos val="t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7"/>
              <c:tx>
                <c:rich>
                  <a:bodyPr/>
                  <a:lstStyle/>
                  <a:p>
                    <a:r>
                      <a:rPr lang="cs-CZ"/>
                      <a:t>71,7 s</a:t>
                    </a:r>
                    <a:endParaRPr lang="en-US"/>
                  </a:p>
                </c:rich>
              </c:tx>
              <c:dLblPos val="t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9.0104330708661515E-2"/>
                  <c:y val="-6.0659813356663747E-2"/>
                </c:manualLayout>
              </c:layout>
              <c:tx>
                <c:rich>
                  <a:bodyPr/>
                  <a:lstStyle/>
                  <a:p>
                    <a:r>
                      <a:rPr lang="cs-CZ"/>
                      <a:t>72,0 s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Pos val="t"/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xVal>
            <c:numRef>
              <c:f>List1!$A$2:$A$10</c:f>
              <c:numCache>
                <c:formatCode>General</c:formatCode>
                <c:ptCount val="9"/>
                <c:pt idx="0">
                  <c:v>80</c:v>
                </c:pt>
                <c:pt idx="1">
                  <c:v>85</c:v>
                </c:pt>
                <c:pt idx="2">
                  <c:v>90</c:v>
                </c:pt>
                <c:pt idx="3">
                  <c:v>95</c:v>
                </c:pt>
                <c:pt idx="4">
                  <c:v>100</c:v>
                </c:pt>
                <c:pt idx="5">
                  <c:v>105</c:v>
                </c:pt>
                <c:pt idx="6">
                  <c:v>110</c:v>
                </c:pt>
                <c:pt idx="7">
                  <c:v>115</c:v>
                </c:pt>
                <c:pt idx="8">
                  <c:v>120</c:v>
                </c:pt>
              </c:numCache>
            </c:numRef>
          </c:xVal>
          <c:yVal>
            <c:numRef>
              <c:f>List1!$F$2:$F$10</c:f>
              <c:numCache>
                <c:formatCode>General</c:formatCode>
                <c:ptCount val="9"/>
                <c:pt idx="0">
                  <c:v>-5.2089473359864087</c:v>
                </c:pt>
                <c:pt idx="1">
                  <c:v>-3.5877456972085042</c:v>
                </c:pt>
                <c:pt idx="2">
                  <c:v>-2.5639959608480751</c:v>
                </c:pt>
                <c:pt idx="3">
                  <c:v>-0.87297835407831315</c:v>
                </c:pt>
                <c:pt idx="4">
                  <c:v>0</c:v>
                </c:pt>
                <c:pt idx="5">
                  <c:v>0.88410857175368562</c:v>
                </c:pt>
                <c:pt idx="6">
                  <c:v>1.7100188675308914</c:v>
                </c:pt>
                <c:pt idx="7">
                  <c:v>2.3408572060031076</c:v>
                </c:pt>
                <c:pt idx="8">
                  <c:v>2.8178786673177854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043328"/>
        <c:axId val="71042752"/>
      </c:scatterChart>
      <c:valAx>
        <c:axId val="71041600"/>
        <c:scaling>
          <c:orientation val="minMax"/>
          <c:max val="120"/>
          <c:min val="80"/>
        </c:scaling>
        <c:delete val="0"/>
        <c:axPos val="b"/>
        <c:minorGridlines>
          <c:spPr>
            <a:ln>
              <a:noFill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Počáteční natlakování akumulátoru [%] - 100%=20.79MPa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1042176"/>
        <c:crosses val="autoZero"/>
        <c:crossBetween val="midCat"/>
      </c:valAx>
      <c:valAx>
        <c:axId val="71042176"/>
        <c:scaling>
          <c:orientation val="minMax"/>
          <c:max val="1740"/>
          <c:min val="156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Otáčky za min při 7.amplitudě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1041600"/>
        <c:crosses val="autoZero"/>
        <c:crossBetween val="midCat"/>
      </c:valAx>
      <c:valAx>
        <c:axId val="71042752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71043328"/>
        <c:crosses val="max"/>
        <c:crossBetween val="midCat"/>
      </c:valAx>
      <c:valAx>
        <c:axId val="71043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0427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List1!$B$1</c:f>
              <c:strCache>
                <c:ptCount val="1"/>
                <c:pt idx="0">
                  <c:v>cas [s]</c:v>
                </c:pt>
              </c:strCache>
            </c:strRef>
          </c:tx>
          <c:trendline>
            <c:trendlineType val="poly"/>
            <c:order val="2"/>
            <c:dispRSqr val="0"/>
            <c:dispEq val="0"/>
          </c:trendline>
          <c:xVal>
            <c:numRef>
              <c:f>List1!$A$2:$A$10</c:f>
              <c:numCache>
                <c:formatCode>General</c:formatCode>
                <c:ptCount val="9"/>
                <c:pt idx="0">
                  <c:v>80</c:v>
                </c:pt>
                <c:pt idx="1">
                  <c:v>85</c:v>
                </c:pt>
                <c:pt idx="2">
                  <c:v>90</c:v>
                </c:pt>
                <c:pt idx="3">
                  <c:v>95</c:v>
                </c:pt>
                <c:pt idx="4">
                  <c:v>100</c:v>
                </c:pt>
                <c:pt idx="5">
                  <c:v>105</c:v>
                </c:pt>
                <c:pt idx="6">
                  <c:v>110</c:v>
                </c:pt>
                <c:pt idx="7">
                  <c:v>115</c:v>
                </c:pt>
                <c:pt idx="8">
                  <c:v>120</c:v>
                </c:pt>
              </c:numCache>
            </c:numRef>
          </c:xVal>
          <c:yVal>
            <c:numRef>
              <c:f>List1!$B$2:$B$10</c:f>
              <c:numCache>
                <c:formatCode>General</c:formatCode>
                <c:ptCount val="9"/>
                <c:pt idx="0">
                  <c:v>68.44762458458959</c:v>
                </c:pt>
                <c:pt idx="1">
                  <c:v>69.007905389535196</c:v>
                </c:pt>
                <c:pt idx="2">
                  <c:v>69.46472766582022</c:v>
                </c:pt>
                <c:pt idx="3">
                  <c:v>69.953978252848657</c:v>
                </c:pt>
                <c:pt idx="4">
                  <c:v>70.400949814551666</c:v>
                </c:pt>
                <c:pt idx="5">
                  <c:v>70.795609636470971</c:v>
                </c:pt>
                <c:pt idx="6">
                  <c:v>71.207527094755449</c:v>
                </c:pt>
                <c:pt idx="7">
                  <c:v>71.654417538233901</c:v>
                </c:pt>
                <c:pt idx="8">
                  <c:v>72.049880617443677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045632"/>
        <c:axId val="71046208"/>
      </c:scatterChart>
      <c:valAx>
        <c:axId val="71045632"/>
        <c:scaling>
          <c:orientation val="minMax"/>
          <c:max val="120"/>
          <c:min val="8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Počáteční natlakování akumulátoru [%] - 100%=20.79MPa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1046208"/>
        <c:crosses val="autoZero"/>
        <c:crossBetween val="midCat"/>
      </c:valAx>
      <c:valAx>
        <c:axId val="710462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čas při  dosažení 7.amplitudy [s]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10456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List1!$F$1</c:f>
              <c:strCache>
                <c:ptCount val="1"/>
                <c:pt idx="0">
                  <c:v>proc.zmena otacek [%]</c:v>
                </c:pt>
              </c:strCache>
            </c:strRef>
          </c:tx>
          <c:spPr>
            <a:ln>
              <a:noFill/>
            </a:ln>
          </c:spP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cs-CZ"/>
                      <a:t>68,4 s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cs-CZ"/>
                      <a:t>69,0 s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cs-CZ"/>
                      <a:t>69,5</a:t>
                    </a:r>
                    <a:r>
                      <a:rPr lang="cs-CZ" baseline="0"/>
                      <a:t> s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1.1111111111111212E-2"/>
                  <c:y val="6.0185185185185182E-2"/>
                </c:manualLayout>
              </c:layout>
              <c:tx>
                <c:rich>
                  <a:bodyPr/>
                  <a:lstStyle/>
                  <a:p>
                    <a:r>
                      <a:rPr lang="cs-CZ"/>
                      <a:t>70,0 s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9.4444444444444442E-2"/>
                  <c:y val="-6.018518518518523E-2"/>
                </c:manualLayout>
              </c:layout>
              <c:tx>
                <c:rich>
                  <a:bodyPr/>
                  <a:lstStyle/>
                  <a:p>
                    <a:r>
                      <a:rPr lang="cs-CZ"/>
                      <a:t>70,4 s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0.10833333333333343"/>
                  <c:y val="-6.018518518518523E-2"/>
                </c:manualLayout>
              </c:layout>
              <c:tx>
                <c:rich>
                  <a:bodyPr/>
                  <a:lstStyle/>
                  <a:p>
                    <a:r>
                      <a:rPr lang="cs-CZ"/>
                      <a:t>70,8</a:t>
                    </a:r>
                    <a:r>
                      <a:rPr lang="cs-CZ" baseline="0"/>
                      <a:t> s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0.10277777777777788"/>
                  <c:y val="-6.4814814814814839E-2"/>
                </c:manualLayout>
              </c:layout>
              <c:tx>
                <c:rich>
                  <a:bodyPr/>
                  <a:lstStyle/>
                  <a:p>
                    <a:r>
                      <a:rPr lang="cs-CZ"/>
                      <a:t>71,2 s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0.10555577427821522"/>
                  <c:y val="-5.0925925925925923E-2"/>
                </c:manualLayout>
              </c:layout>
              <c:tx>
                <c:rich>
                  <a:bodyPr/>
                  <a:lstStyle/>
                  <a:p>
                    <a:r>
                      <a:rPr lang="cs-CZ"/>
                      <a:t>71,7 s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5.00000000000001E-2"/>
                  <c:y val="-5.5555555555555552E-2"/>
                </c:manualLayout>
              </c:layout>
              <c:tx>
                <c:rich>
                  <a:bodyPr/>
                  <a:lstStyle/>
                  <a:p>
                    <a:r>
                      <a:rPr lang="cs-CZ"/>
                      <a:t>72,0 s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Pos val="r"/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trendline>
            <c:trendlineType val="poly"/>
            <c:order val="3"/>
            <c:dispRSqr val="0"/>
            <c:dispEq val="0"/>
          </c:trendline>
          <c:xVal>
            <c:numRef>
              <c:f>List1!$A$2:$A$10</c:f>
              <c:numCache>
                <c:formatCode>General</c:formatCode>
                <c:ptCount val="9"/>
                <c:pt idx="0">
                  <c:v>80</c:v>
                </c:pt>
                <c:pt idx="1">
                  <c:v>85</c:v>
                </c:pt>
                <c:pt idx="2">
                  <c:v>90</c:v>
                </c:pt>
                <c:pt idx="3">
                  <c:v>95</c:v>
                </c:pt>
                <c:pt idx="4">
                  <c:v>100</c:v>
                </c:pt>
                <c:pt idx="5">
                  <c:v>105</c:v>
                </c:pt>
                <c:pt idx="6">
                  <c:v>110</c:v>
                </c:pt>
                <c:pt idx="7">
                  <c:v>115</c:v>
                </c:pt>
                <c:pt idx="8">
                  <c:v>120</c:v>
                </c:pt>
              </c:numCache>
            </c:numRef>
          </c:xVal>
          <c:yVal>
            <c:numRef>
              <c:f>List1!$F$2:$F$10</c:f>
              <c:numCache>
                <c:formatCode>General</c:formatCode>
                <c:ptCount val="9"/>
                <c:pt idx="0">
                  <c:v>-5.2089473359864087</c:v>
                </c:pt>
                <c:pt idx="1">
                  <c:v>-3.5877456972085042</c:v>
                </c:pt>
                <c:pt idx="2">
                  <c:v>-2.5639959608480751</c:v>
                </c:pt>
                <c:pt idx="3">
                  <c:v>-0.87297835407831315</c:v>
                </c:pt>
                <c:pt idx="4">
                  <c:v>0</c:v>
                </c:pt>
                <c:pt idx="5">
                  <c:v>0.88410857175368562</c:v>
                </c:pt>
                <c:pt idx="6">
                  <c:v>1.7100188675308914</c:v>
                </c:pt>
                <c:pt idx="7">
                  <c:v>2.3408572060031076</c:v>
                </c:pt>
                <c:pt idx="8">
                  <c:v>2.8178786673177854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047936"/>
        <c:axId val="71048512"/>
      </c:scatterChart>
      <c:valAx>
        <c:axId val="71047936"/>
        <c:scaling>
          <c:orientation val="minMax"/>
          <c:max val="120"/>
          <c:min val="8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Počáteční natlakování akumulátoru [%] - 100%=20.79MPa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1048512"/>
        <c:crosses val="autoZero"/>
        <c:crossBetween val="midCat"/>
      </c:valAx>
      <c:valAx>
        <c:axId val="7104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Procentuální změna otáček při</a:t>
                </a:r>
                <a:r>
                  <a:rPr lang="cs-CZ" baseline="0"/>
                  <a:t> 7.amplitudě </a:t>
                </a:r>
                <a:r>
                  <a:rPr lang="en-US" baseline="0"/>
                  <a:t>[%]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10479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List1!$E$1</c:f>
              <c:strCache>
                <c:ptCount val="1"/>
                <c:pt idx="0">
                  <c:v>proc. zmena casu [%]</c:v>
                </c:pt>
              </c:strCache>
            </c:strRef>
          </c:tx>
          <c:spPr>
            <a:ln>
              <a:noFill/>
            </a:ln>
          </c:spPr>
          <c:trendline>
            <c:trendlineType val="linear"/>
            <c:dispRSqr val="0"/>
            <c:dispEq val="0"/>
          </c:trendline>
          <c:xVal>
            <c:numRef>
              <c:f>List1!$A$2:$A$10</c:f>
              <c:numCache>
                <c:formatCode>General</c:formatCode>
                <c:ptCount val="9"/>
                <c:pt idx="0">
                  <c:v>80</c:v>
                </c:pt>
                <c:pt idx="1">
                  <c:v>85</c:v>
                </c:pt>
                <c:pt idx="2">
                  <c:v>90</c:v>
                </c:pt>
                <c:pt idx="3">
                  <c:v>95</c:v>
                </c:pt>
                <c:pt idx="4">
                  <c:v>100</c:v>
                </c:pt>
                <c:pt idx="5">
                  <c:v>105</c:v>
                </c:pt>
                <c:pt idx="6">
                  <c:v>110</c:v>
                </c:pt>
                <c:pt idx="7">
                  <c:v>115</c:v>
                </c:pt>
                <c:pt idx="8">
                  <c:v>120</c:v>
                </c:pt>
              </c:numCache>
            </c:numRef>
          </c:xVal>
          <c:yVal>
            <c:numRef>
              <c:f>List1!$E$2:$E$10</c:f>
              <c:numCache>
                <c:formatCode>General</c:formatCode>
                <c:ptCount val="9"/>
                <c:pt idx="0">
                  <c:v>-2.7745722679984794</c:v>
                </c:pt>
                <c:pt idx="1">
                  <c:v>-1.978729589140471</c:v>
                </c:pt>
                <c:pt idx="2">
                  <c:v>-1.3298430648984407</c:v>
                </c:pt>
                <c:pt idx="3">
                  <c:v>-0.63489422071776858</c:v>
                </c:pt>
                <c:pt idx="4">
                  <c:v>0</c:v>
                </c:pt>
                <c:pt idx="5">
                  <c:v>0.5605887746669822</c:v>
                </c:pt>
                <c:pt idx="6">
                  <c:v>1.1456909066262</c:v>
                </c:pt>
                <c:pt idx="7">
                  <c:v>1.7804699041477363</c:v>
                </c:pt>
                <c:pt idx="8">
                  <c:v>2.3421996538904466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52768"/>
        <c:axId val="83953344"/>
      </c:scatterChart>
      <c:valAx>
        <c:axId val="83952768"/>
        <c:scaling>
          <c:orientation val="minMax"/>
          <c:max val="120"/>
          <c:min val="8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Počáteční natlakování akumulátoru [%] - 100%=20.79MPa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3953344"/>
        <c:crosses val="autoZero"/>
        <c:crossBetween val="midCat"/>
      </c:valAx>
      <c:valAx>
        <c:axId val="839533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Procentuální změna času při 7.amplitudě </a:t>
                </a:r>
                <a:r>
                  <a:rPr lang="en-US"/>
                  <a:t>[%]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39527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466725</xdr:colOff>
      <xdr:row>5</xdr:row>
      <xdr:rowOff>185737</xdr:rowOff>
    </xdr:from>
    <xdr:to>
      <xdr:col>14</xdr:col>
      <xdr:colOff>161925</xdr:colOff>
      <xdr:row>20</xdr:row>
      <xdr:rowOff>71437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419100</xdr:colOff>
      <xdr:row>6</xdr:row>
      <xdr:rowOff>42862</xdr:rowOff>
    </xdr:from>
    <xdr:to>
      <xdr:col>22</xdr:col>
      <xdr:colOff>114300</xdr:colOff>
      <xdr:row>20</xdr:row>
      <xdr:rowOff>119062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485775</xdr:colOff>
      <xdr:row>21</xdr:row>
      <xdr:rowOff>33337</xdr:rowOff>
    </xdr:from>
    <xdr:to>
      <xdr:col>14</xdr:col>
      <xdr:colOff>180975</xdr:colOff>
      <xdr:row>35</xdr:row>
      <xdr:rowOff>109537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533400</xdr:colOff>
      <xdr:row>22</xdr:row>
      <xdr:rowOff>14287</xdr:rowOff>
    </xdr:from>
    <xdr:to>
      <xdr:col>22</xdr:col>
      <xdr:colOff>228600</xdr:colOff>
      <xdr:row>36</xdr:row>
      <xdr:rowOff>90487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I2" sqref="I2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E1" t="s">
        <v>3</v>
      </c>
      <c r="F1" t="s">
        <v>4</v>
      </c>
    </row>
    <row r="2" spans="1:6" x14ac:dyDescent="0.25">
      <c r="A2">
        <v>80</v>
      </c>
      <c r="B2">
        <v>68.44762458458959</v>
      </c>
      <c r="C2">
        <v>1580.7484282371145</v>
      </c>
      <c r="E2">
        <f t="shared" ref="E2:E5" si="0">B2/$B$6*100-100</f>
        <v>-2.7745722679984794</v>
      </c>
      <c r="F2">
        <f>100*C2/$C$6-100</f>
        <v>-5.2089473359864087</v>
      </c>
    </row>
    <row r="3" spans="1:6" x14ac:dyDescent="0.25">
      <c r="A3">
        <v>85</v>
      </c>
      <c r="B3">
        <v>69.007905389535196</v>
      </c>
      <c r="C3">
        <v>1607.7838062641645</v>
      </c>
      <c r="E3">
        <f t="shared" si="0"/>
        <v>-1.978729589140471</v>
      </c>
      <c r="F3">
        <f t="shared" ref="F3:F10" si="1">100*C3/$C$6-100</f>
        <v>-3.5877456972085042</v>
      </c>
    </row>
    <row r="4" spans="1:6" x14ac:dyDescent="0.25">
      <c r="A4">
        <v>90</v>
      </c>
      <c r="B4">
        <v>69.46472766582022</v>
      </c>
      <c r="C4">
        <v>1624.855995475903</v>
      </c>
      <c r="E4">
        <f t="shared" si="0"/>
        <v>-1.3298430648984407</v>
      </c>
      <c r="F4">
        <f t="shared" si="1"/>
        <v>-2.5639959608480751</v>
      </c>
    </row>
    <row r="5" spans="1:6" x14ac:dyDescent="0.25">
      <c r="A5">
        <v>95</v>
      </c>
      <c r="B5">
        <v>69.953978252848657</v>
      </c>
      <c r="C5">
        <v>1653.0556340377543</v>
      </c>
      <c r="E5">
        <f t="shared" si="0"/>
        <v>-0.63489422071776858</v>
      </c>
      <c r="F5">
        <f t="shared" si="1"/>
        <v>-0.87297835407831315</v>
      </c>
    </row>
    <row r="6" spans="1:6" x14ac:dyDescent="0.25">
      <c r="A6">
        <v>100</v>
      </c>
      <c r="B6">
        <v>70.400949814551666</v>
      </c>
      <c r="C6">
        <v>1667.6135392652188</v>
      </c>
      <c r="E6">
        <f>B6/$B$6*100-100</f>
        <v>0</v>
      </c>
      <c r="F6">
        <f t="shared" si="1"/>
        <v>0</v>
      </c>
    </row>
    <row r="7" spans="1:6" x14ac:dyDescent="0.25">
      <c r="A7">
        <v>105</v>
      </c>
      <c r="B7">
        <v>70.795609636470971</v>
      </c>
      <c r="C7">
        <v>1682.3570535095878</v>
      </c>
      <c r="E7">
        <f t="shared" ref="E7:E10" si="2">B7/$B$6*100-100</f>
        <v>0.5605887746669822</v>
      </c>
      <c r="F7">
        <f t="shared" si="1"/>
        <v>0.88410857175368562</v>
      </c>
    </row>
    <row r="8" spans="1:6" x14ac:dyDescent="0.25">
      <c r="A8">
        <v>110</v>
      </c>
      <c r="B8">
        <v>71.207527094755449</v>
      </c>
      <c r="C8">
        <v>1696.1300454241536</v>
      </c>
      <c r="E8">
        <f t="shared" si="2"/>
        <v>1.1456909066262</v>
      </c>
      <c r="F8">
        <f t="shared" si="1"/>
        <v>1.7100188675308914</v>
      </c>
    </row>
    <row r="9" spans="1:6" x14ac:dyDescent="0.25">
      <c r="A9">
        <v>115</v>
      </c>
      <c r="B9">
        <v>71.654417538233901</v>
      </c>
      <c r="C9">
        <v>1706.6499909673921</v>
      </c>
      <c r="E9">
        <f t="shared" si="2"/>
        <v>1.7804699041477363</v>
      </c>
      <c r="F9">
        <f t="shared" si="1"/>
        <v>2.3408572060031076</v>
      </c>
    </row>
    <row r="10" spans="1:6" x14ac:dyDescent="0.25">
      <c r="A10">
        <v>120</v>
      </c>
      <c r="B10">
        <v>72.049880617443677</v>
      </c>
      <c r="C10">
        <v>1714.6048654414767</v>
      </c>
      <c r="E10">
        <f t="shared" si="2"/>
        <v>2.3421996538904466</v>
      </c>
      <c r="F10">
        <f t="shared" si="1"/>
        <v>2.8178786673177854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</dc:creator>
  <cp:lastModifiedBy>Andrew</cp:lastModifiedBy>
  <dcterms:created xsi:type="dcterms:W3CDTF">2012-05-20T14:53:26Z</dcterms:created>
  <dcterms:modified xsi:type="dcterms:W3CDTF">2012-05-24T07:42:58Z</dcterms:modified>
</cp:coreProperties>
</file>